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isc DAG\Atwood Master Files\Damon's Aircraft Computers\"/>
    </mc:Choice>
  </mc:AlternateContent>
  <xr:revisionPtr revIDLastSave="0" documentId="8_{20D207A9-10D6-434E-89A8-79AFB7936AD2}" xr6:coauthVersionLast="45" xr6:coauthVersionMax="45" xr10:uidLastSave="{00000000-0000-0000-0000-000000000000}"/>
  <bookViews>
    <workbookView xWindow="-120" yWindow="-120" windowWidth="29040" windowHeight="17640" xr2:uid="{2D61B11F-FE8A-47BD-9756-2EAD54AD61BF}"/>
  </bookViews>
  <sheets>
    <sheet name="Sheet1" sheetId="1" r:id="rId1"/>
  </sheets>
  <definedNames>
    <definedName name="_xlnm.Print_Area" localSheetId="0">Sheet1!$A$1:$J$21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8" i="1" l="1"/>
  <c r="K15" i="1"/>
  <c r="J16" i="1" s="1"/>
  <c r="K7" i="1"/>
  <c r="K4" i="1"/>
  <c r="J5" i="1" s="1"/>
  <c r="G18" i="1"/>
  <c r="G15" i="1"/>
  <c r="F16" i="1" s="1"/>
  <c r="G7" i="1"/>
  <c r="G4" i="1"/>
  <c r="F5" i="1" s="1"/>
  <c r="C18" i="1"/>
  <c r="C15" i="1"/>
  <c r="B16" i="1" s="1"/>
  <c r="C7" i="1"/>
  <c r="C4" i="1"/>
  <c r="B5" i="1" l="1"/>
  <c r="C5" i="1" s="1"/>
  <c r="B9" i="1" s="1"/>
  <c r="K16" i="1"/>
  <c r="J20" i="1" s="1"/>
  <c r="K5" i="1"/>
  <c r="J9" i="1" s="1"/>
  <c r="G5" i="1"/>
  <c r="F9" i="1" s="1"/>
  <c r="G16" i="1"/>
  <c r="F20" i="1" s="1"/>
  <c r="C16" i="1"/>
  <c r="B20" i="1" s="1"/>
</calcChain>
</file>

<file path=xl/sharedStrings.xml><?xml version="1.0" encoding="utf-8"?>
<sst xmlns="http://schemas.openxmlformats.org/spreadsheetml/2006/main" count="60" uniqueCount="14">
  <si>
    <t>Span</t>
  </si>
  <si>
    <t>Root Cord</t>
  </si>
  <si>
    <t>Tip Cord</t>
  </si>
  <si>
    <t>Servo Arm</t>
  </si>
  <si>
    <t>Control Arm</t>
  </si>
  <si>
    <t>Torque</t>
  </si>
  <si>
    <t>Cord</t>
  </si>
  <si>
    <t>Air factor</t>
  </si>
  <si>
    <t>Avanti S Elevator</t>
  </si>
  <si>
    <t>Avanti S Aileron</t>
  </si>
  <si>
    <t>Emmaselle II Elevator</t>
  </si>
  <si>
    <t>Emmaelle II Aileron</t>
  </si>
  <si>
    <t>fraEMMAstein Elevator</t>
  </si>
  <si>
    <t>Only Change Blue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</si>
</sst>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2" fillId="2" borderId="1" xfId="0" applyFont="1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12</xdr:col>
      <xdr:colOff>178377</xdr:colOff>
      <xdr:row>56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C1E3757-4918-4BB4-9F6F-76C68B0F0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663045"/>
          <a:ext cx="10058400" cy="6286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12E67-03A4-4123-A984-FB6C3A56D384}">
  <dimension ref="A1:K21"/>
  <sheetViews>
    <sheetView tabSelected="1" zoomScale="110" zoomScaleNormal="110" workbookViewId="0">
      <selection activeCell="M8" sqref="M8"/>
    </sheetView>
  </sheetViews>
  <sheetFormatPr defaultColWidth="19.42578125" defaultRowHeight="15" x14ac:dyDescent="0.25"/>
  <cols>
    <col min="1" max="1" width="19.7109375" bestFit="1" customWidth="1"/>
    <col min="2" max="2" width="19" bestFit="1" customWidth="1"/>
    <col min="3" max="3" width="6.7109375" hidden="1" customWidth="1"/>
    <col min="4" max="4" width="2.7109375" customWidth="1"/>
    <col min="5" max="5" width="20.28515625" bestFit="1" customWidth="1"/>
    <col min="6" max="6" width="21" bestFit="1" customWidth="1"/>
    <col min="7" max="7" width="13.28515625" hidden="1" customWidth="1"/>
    <col min="8" max="8" width="4.7109375" customWidth="1"/>
    <col min="9" max="9" width="20.28515625" bestFit="1" customWidth="1"/>
    <col min="10" max="10" width="21" bestFit="1" customWidth="1"/>
    <col min="11" max="11" width="13.28515625" hidden="1" customWidth="1"/>
  </cols>
  <sheetData>
    <row r="1" spans="1:11" x14ac:dyDescent="0.25">
      <c r="A1" t="s">
        <v>8</v>
      </c>
      <c r="B1" s="5" t="s">
        <v>13</v>
      </c>
      <c r="E1" t="s">
        <v>10</v>
      </c>
      <c r="F1" s="5" t="s">
        <v>13</v>
      </c>
      <c r="I1" t="s">
        <v>12</v>
      </c>
      <c r="J1" s="5" t="s">
        <v>13</v>
      </c>
    </row>
    <row r="2" spans="1:11" ht="23.25" x14ac:dyDescent="0.35">
      <c r="A2" s="2" t="s">
        <v>0</v>
      </c>
      <c r="B2" s="4">
        <v>8</v>
      </c>
      <c r="C2" s="1"/>
      <c r="E2" s="2" t="s">
        <v>0</v>
      </c>
      <c r="F2" s="4">
        <v>31</v>
      </c>
      <c r="G2" s="1"/>
      <c r="I2" s="2" t="s">
        <v>0</v>
      </c>
      <c r="J2" s="4">
        <v>38</v>
      </c>
      <c r="K2" s="1"/>
    </row>
    <row r="3" spans="1:11" ht="23.25" x14ac:dyDescent="0.35">
      <c r="A3" s="2" t="s">
        <v>1</v>
      </c>
      <c r="B3" s="4">
        <v>2</v>
      </c>
      <c r="C3" s="1"/>
      <c r="E3" s="2" t="s">
        <v>1</v>
      </c>
      <c r="F3" s="4">
        <v>7.4</v>
      </c>
      <c r="G3" s="1"/>
      <c r="I3" s="2" t="s">
        <v>1</v>
      </c>
      <c r="J3" s="4">
        <v>13</v>
      </c>
      <c r="K3" s="1"/>
    </row>
    <row r="4" spans="1:11" ht="23.25" x14ac:dyDescent="0.35">
      <c r="A4" s="2" t="s">
        <v>2</v>
      </c>
      <c r="B4" s="4">
        <v>1</v>
      </c>
      <c r="C4" s="1">
        <f>B4+B3</f>
        <v>3</v>
      </c>
      <c r="E4" s="2" t="s">
        <v>2</v>
      </c>
      <c r="F4" s="4">
        <v>3.8</v>
      </c>
      <c r="G4" s="1">
        <f>F4+F3</f>
        <v>11.2</v>
      </c>
      <c r="I4" s="2" t="s">
        <v>2</v>
      </c>
      <c r="J4" s="4">
        <v>13</v>
      </c>
      <c r="K4" s="1">
        <f>J4+J3</f>
        <v>26</v>
      </c>
    </row>
    <row r="5" spans="1:11" ht="23.25" hidden="1" x14ac:dyDescent="0.35">
      <c r="A5" s="2" t="s">
        <v>6</v>
      </c>
      <c r="B5" s="3">
        <f>C4/2</f>
        <v>1.5</v>
      </c>
      <c r="C5" s="1">
        <f>B5/3</f>
        <v>0.5</v>
      </c>
      <c r="E5" s="2" t="s">
        <v>6</v>
      </c>
      <c r="F5" s="3">
        <f>G4/2</f>
        <v>5.6</v>
      </c>
      <c r="G5" s="1">
        <f>F5/3</f>
        <v>1.8666666666666665</v>
      </c>
      <c r="I5" s="2" t="s">
        <v>6</v>
      </c>
      <c r="J5" s="3">
        <f>K4/2</f>
        <v>13</v>
      </c>
      <c r="K5" s="1">
        <f>J5/3</f>
        <v>4.333333333333333</v>
      </c>
    </row>
    <row r="6" spans="1:11" ht="23.25" x14ac:dyDescent="0.35">
      <c r="A6" s="2" t="s">
        <v>3</v>
      </c>
      <c r="B6" s="4">
        <v>1</v>
      </c>
      <c r="C6" s="1"/>
      <c r="E6" s="2" t="s">
        <v>3</v>
      </c>
      <c r="F6" s="4">
        <v>2</v>
      </c>
      <c r="G6" s="1"/>
      <c r="I6" s="2" t="s">
        <v>3</v>
      </c>
      <c r="J6" s="4">
        <v>1.25</v>
      </c>
      <c r="K6" s="1"/>
    </row>
    <row r="7" spans="1:11" ht="23.25" x14ac:dyDescent="0.35">
      <c r="A7" s="2" t="s">
        <v>4</v>
      </c>
      <c r="B7" s="4">
        <v>1</v>
      </c>
      <c r="C7" s="1">
        <f>B6/B7</f>
        <v>1</v>
      </c>
      <c r="E7" s="2" t="s">
        <v>4</v>
      </c>
      <c r="F7" s="4">
        <v>2.4</v>
      </c>
      <c r="G7" s="1">
        <f>F6/F7</f>
        <v>0.83333333333333337</v>
      </c>
      <c r="I7" s="2" t="s">
        <v>4</v>
      </c>
      <c r="J7" s="4">
        <v>3.5</v>
      </c>
      <c r="K7" s="1">
        <f>J6/J7</f>
        <v>0.35714285714285715</v>
      </c>
    </row>
    <row r="8" spans="1:11" ht="23.25" x14ac:dyDescent="0.35">
      <c r="A8" s="2" t="s">
        <v>7</v>
      </c>
      <c r="B8" s="4">
        <v>6</v>
      </c>
      <c r="C8" s="1"/>
      <c r="E8" s="2" t="s">
        <v>7</v>
      </c>
      <c r="F8" s="4">
        <v>1.5</v>
      </c>
      <c r="G8" s="1"/>
      <c r="I8" s="2" t="s">
        <v>7</v>
      </c>
      <c r="J8" s="4">
        <v>1.25</v>
      </c>
      <c r="K8" s="1"/>
    </row>
    <row r="9" spans="1:11" ht="23.25" x14ac:dyDescent="0.35">
      <c r="A9" s="2" t="s">
        <v>5</v>
      </c>
      <c r="B9" s="3">
        <f>B8*B5*B2*C5*C7</f>
        <v>36</v>
      </c>
      <c r="C9" s="1"/>
      <c r="E9" s="2" t="s">
        <v>5</v>
      </c>
      <c r="F9" s="3">
        <f>F8*F5*F2*G5*G7</f>
        <v>405.06666666666661</v>
      </c>
      <c r="G9" s="1"/>
      <c r="I9" s="2" t="s">
        <v>5</v>
      </c>
      <c r="J9" s="3">
        <f>J8*J5*J2*K5*K7</f>
        <v>955.65476190476181</v>
      </c>
      <c r="K9" s="1"/>
    </row>
    <row r="10" spans="1:11" ht="23.25" x14ac:dyDescent="0.35">
      <c r="A10" s="3"/>
      <c r="B10" s="3"/>
      <c r="C10" s="1"/>
      <c r="E10" s="3"/>
      <c r="F10" s="3"/>
      <c r="G10" s="1"/>
      <c r="I10" s="3"/>
      <c r="J10" s="3"/>
      <c r="K10" s="1"/>
    </row>
    <row r="12" spans="1:11" x14ac:dyDescent="0.25">
      <c r="A12" t="s">
        <v>9</v>
      </c>
      <c r="B12" s="5" t="s">
        <v>13</v>
      </c>
      <c r="E12" t="s">
        <v>11</v>
      </c>
      <c r="F12" s="5" t="s">
        <v>13</v>
      </c>
      <c r="I12" t="s">
        <v>11</v>
      </c>
      <c r="J12" s="5" t="s">
        <v>13</v>
      </c>
    </row>
    <row r="13" spans="1:11" ht="23.25" x14ac:dyDescent="0.35">
      <c r="A13" s="2" t="s">
        <v>0</v>
      </c>
      <c r="B13" s="4">
        <v>11</v>
      </c>
      <c r="C13" s="1"/>
      <c r="E13" s="2" t="s">
        <v>0</v>
      </c>
      <c r="F13" s="4">
        <v>32</v>
      </c>
      <c r="G13" s="1"/>
      <c r="I13" s="2" t="s">
        <v>0</v>
      </c>
      <c r="J13" s="4">
        <v>19.75</v>
      </c>
      <c r="K13" s="1"/>
    </row>
    <row r="14" spans="1:11" ht="23.25" x14ac:dyDescent="0.35">
      <c r="A14" s="2" t="s">
        <v>1</v>
      </c>
      <c r="B14" s="4">
        <v>2.5</v>
      </c>
      <c r="C14" s="1"/>
      <c r="E14" s="2" t="s">
        <v>1</v>
      </c>
      <c r="F14" s="4">
        <v>7.6</v>
      </c>
      <c r="G14" s="1"/>
      <c r="I14" s="2" t="s">
        <v>1</v>
      </c>
      <c r="J14" s="4">
        <v>6.75</v>
      </c>
      <c r="K14" s="1"/>
    </row>
    <row r="15" spans="1:11" ht="23.25" x14ac:dyDescent="0.35">
      <c r="A15" s="2" t="s">
        <v>2</v>
      </c>
      <c r="B15" s="4">
        <v>1.25</v>
      </c>
      <c r="C15" s="1">
        <f>B15+B14</f>
        <v>3.75</v>
      </c>
      <c r="E15" s="2" t="s">
        <v>2</v>
      </c>
      <c r="F15" s="4">
        <v>3.66</v>
      </c>
      <c r="G15" s="1">
        <f>F15+F14</f>
        <v>11.26</v>
      </c>
      <c r="I15" s="2" t="s">
        <v>2</v>
      </c>
      <c r="J15" s="4">
        <v>6.75</v>
      </c>
      <c r="K15" s="1">
        <f>J15+J14</f>
        <v>13.5</v>
      </c>
    </row>
    <row r="16" spans="1:11" ht="23.25" hidden="1" x14ac:dyDescent="0.35">
      <c r="A16" s="2" t="s">
        <v>6</v>
      </c>
      <c r="B16" s="3">
        <f>C15/2</f>
        <v>1.875</v>
      </c>
      <c r="C16" s="1">
        <f>B16/3</f>
        <v>0.625</v>
      </c>
      <c r="E16" s="2" t="s">
        <v>6</v>
      </c>
      <c r="F16" s="3">
        <f>G15/2</f>
        <v>5.63</v>
      </c>
      <c r="G16" s="1">
        <f>F16/3</f>
        <v>1.8766666666666667</v>
      </c>
      <c r="I16" s="2" t="s">
        <v>6</v>
      </c>
      <c r="J16" s="3">
        <f>K15/2</f>
        <v>6.75</v>
      </c>
      <c r="K16" s="1">
        <f>J16/3</f>
        <v>2.25</v>
      </c>
    </row>
    <row r="17" spans="1:11" ht="23.25" x14ac:dyDescent="0.35">
      <c r="A17" s="2" t="s">
        <v>3</v>
      </c>
      <c r="B17" s="4">
        <v>0.75</v>
      </c>
      <c r="C17" s="1"/>
      <c r="E17" s="2" t="s">
        <v>3</v>
      </c>
      <c r="F17" s="4">
        <v>2</v>
      </c>
      <c r="G17" s="1"/>
      <c r="I17" s="2" t="s">
        <v>3</v>
      </c>
      <c r="J17" s="4">
        <v>1.5</v>
      </c>
      <c r="K17" s="1"/>
    </row>
    <row r="18" spans="1:11" ht="23.25" x14ac:dyDescent="0.35">
      <c r="A18" s="2" t="s">
        <v>4</v>
      </c>
      <c r="B18" s="4">
        <v>1</v>
      </c>
      <c r="C18" s="1">
        <f>B17/B18</f>
        <v>0.75</v>
      </c>
      <c r="E18" s="2" t="s">
        <v>4</v>
      </c>
      <c r="F18" s="4">
        <v>2.4</v>
      </c>
      <c r="G18" s="1">
        <f>F17/F18</f>
        <v>0.83333333333333337</v>
      </c>
      <c r="I18" s="2" t="s">
        <v>4</v>
      </c>
      <c r="J18" s="4">
        <v>1.75</v>
      </c>
      <c r="K18" s="1">
        <f>J17/J18</f>
        <v>0.8571428571428571</v>
      </c>
    </row>
    <row r="19" spans="1:11" ht="23.25" x14ac:dyDescent="0.35">
      <c r="A19" s="2" t="s">
        <v>7</v>
      </c>
      <c r="B19" s="4">
        <v>6</v>
      </c>
      <c r="C19" s="1"/>
      <c r="E19" s="2" t="s">
        <v>7</v>
      </c>
      <c r="F19" s="4">
        <v>1.5</v>
      </c>
      <c r="G19" s="1"/>
      <c r="I19" s="2" t="s">
        <v>7</v>
      </c>
      <c r="J19" s="4">
        <v>1.25</v>
      </c>
      <c r="K19" s="1"/>
    </row>
    <row r="20" spans="1:11" ht="23.25" x14ac:dyDescent="0.35">
      <c r="A20" s="2" t="s">
        <v>5</v>
      </c>
      <c r="B20" s="3">
        <f>B19*B16*B13*C16*C18</f>
        <v>58.0078125</v>
      </c>
      <c r="C20" s="1"/>
      <c r="E20" s="2" t="s">
        <v>5</v>
      </c>
      <c r="F20" s="3">
        <f>F19*F16*F13*G16*G18</f>
        <v>422.6253333333334</v>
      </c>
      <c r="G20" s="1"/>
      <c r="I20" s="2" t="s">
        <v>5</v>
      </c>
      <c r="J20" s="3">
        <f>J19*J16*J13*K16*K18</f>
        <v>321.37834821428572</v>
      </c>
      <c r="K20" s="1"/>
    </row>
    <row r="21" spans="1:11" ht="23.25" x14ac:dyDescent="0.35">
      <c r="A21" s="3"/>
      <c r="B21" s="3"/>
      <c r="C21" s="1"/>
      <c r="E21" s="3"/>
      <c r="F21" s="3"/>
      <c r="G21" s="1"/>
      <c r="I21" s="3"/>
      <c r="J21" s="3"/>
      <c r="K21" s="1"/>
    </row>
  </sheetData>
  <pageMargins left="0.25" right="0.25" top="0.75" bottom="0.75" header="0.3" footer="0.3"/>
  <pageSetup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Damon Atwood</dc:creator>
  <cp:lastModifiedBy>Damon Atwood</cp:lastModifiedBy>
  <cp:lastPrinted>2019-10-07T22:53:14Z</cp:lastPrinted>
  <dcterms:created xsi:type="dcterms:W3CDTF">2019-10-06T17:45:47Z</dcterms:created>
  <dcterms:modified xsi:type="dcterms:W3CDTF">2020-05-11T13:19:22Z</dcterms:modified>
</cp:coreProperties>
</file>